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C:\Users\pc\Desktop\tổng hợp phong trào hk I -2025-2026\"/>
    </mc:Choice>
  </mc:AlternateContent>
  <xr:revisionPtr revIDLastSave="0" documentId="13_ncr:1_{F6033996-92BC-4BFC-862F-3ACA8C870F1D}" xr6:coauthVersionLast="47" xr6:coauthVersionMax="47" xr10:uidLastSave="{00000000-0000-0000-0000-000000000000}"/>
  <bookViews>
    <workbookView xWindow="-120" yWindow="-120" windowWidth="20730" windowHeight="11160" firstSheet="1" activeTab="1" xr2:uid="{00000000-000D-0000-FFFF-FFFF00000000}"/>
  </bookViews>
  <sheets>
    <sheet name="Kangatang" sheetId="5" state="veryHidden" r:id="rId1"/>
    <sheet name="BIEN BAN REN LUYEN" sheetId="1" r:id="rId2"/>
  </sheets>
  <definedNames>
    <definedName name="_xlnm.Print_Area" localSheetId="1">'BIEN BAN REN LUYEN'!$A$1:$I$104</definedName>
  </definedNames>
  <calcPr calcId="181029"/>
</workbook>
</file>

<file path=xl/calcChain.xml><?xml version="1.0" encoding="utf-8"?>
<calcChain xmlns="http://schemas.openxmlformats.org/spreadsheetml/2006/main">
  <c r="G66" i="1" l="1"/>
  <c r="G67" i="1"/>
  <c r="G68" i="1"/>
  <c r="G69" i="1"/>
  <c r="G70" i="1"/>
  <c r="G51" i="1"/>
  <c r="G52" i="1"/>
  <c r="G53" i="1"/>
  <c r="G54" i="1"/>
  <c r="G55" i="1"/>
  <c r="G56" i="1"/>
  <c r="G57" i="1"/>
  <c r="G58" i="1"/>
  <c r="G59" i="1"/>
  <c r="G60" i="1"/>
  <c r="G61"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62" i="1"/>
  <c r="G63" i="1"/>
  <c r="G64" i="1"/>
  <c r="G65" i="1"/>
  <c r="G71" i="1"/>
  <c r="G22" i="1" l="1"/>
  <c r="G21" i="1" l="1"/>
  <c r="E80" i="1" l="1"/>
  <c r="F80" i="1" s="1"/>
  <c r="E79" i="1"/>
  <c r="F79" i="1" s="1"/>
  <c r="E75" i="1"/>
  <c r="F75" i="1" s="1"/>
  <c r="E77" i="1"/>
  <c r="F77" i="1" s="1"/>
  <c r="E76" i="1"/>
  <c r="F76" i="1" s="1"/>
  <c r="E78" i="1"/>
  <c r="F78" i="1" s="1"/>
</calcChain>
</file>

<file path=xl/sharedStrings.xml><?xml version="1.0" encoding="utf-8"?>
<sst xmlns="http://schemas.openxmlformats.org/spreadsheetml/2006/main" count="259" uniqueCount="243">
  <si>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</si>
  <si>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</si>
  <si>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</si>
  <si>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</si>
  <si>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</si>
  <si>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</si>
  <si>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</si>
  <si>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</si>
  <si>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</si>
  <si>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</si>
  <si>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</si>
  <si>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</si>
  <si>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</si>
  <si>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</si>
  <si>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</si>
  <si>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</si>
  <si>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</si>
  <si>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</si>
  <si>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</si>
  <si>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</si>
  <si>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</si>
  <si>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</si>
  <si>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</si>
  <si>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</si>
  <si>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</si>
  <si>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</si>
  <si>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</si>
  <si>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</si>
  <si>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</si>
  <si>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</si>
  <si>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</si>
  <si>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01</t>
  </si>
  <si>
    <t>02</t>
  </si>
  <si>
    <t>03</t>
  </si>
  <si>
    <t>04</t>
  </si>
  <si>
    <t>Không xếp loại</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</si>
  <si>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</si>
  <si>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</si>
  <si>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</si>
  <si>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</si>
  <si>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</si>
  <si>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</si>
  <si>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</si>
  <si>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</si>
  <si>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</si>
  <si>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</si>
  <si>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</si>
  <si>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</si>
  <si>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</si>
  <si>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</si>
  <si>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</si>
  <si>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</si>
  <si>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</si>
  <si>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</si>
  <si>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</si>
  <si>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</si>
  <si>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</si>
  <si>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</si>
  <si>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</si>
  <si>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</si>
  <si>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</si>
  <si>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</si>
  <si>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</si>
  <si>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</si>
  <si>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</si>
  <si>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</si>
  <si>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</si>
  <si>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</si>
  <si>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</si>
  <si>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</si>
  <si>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</si>
  <si>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</si>
  <si>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Ý KIẾN CỦA TRƯỞNG KHOA</t>
  </si>
  <si>
    <t>Tỷ lệ % đồng ý</t>
  </si>
  <si>
    <t>.</t>
  </si>
  <si>
    <t>KHOA ĐỘNG LỰC</t>
  </si>
  <si>
    <t>41</t>
  </si>
  <si>
    <t>42</t>
  </si>
  <si>
    <r>
      <rPr>
        <sz val="14"/>
        <rFont val="Times New Roman"/>
        <family val="1"/>
      </rPr>
      <t>Đồng ý.</t>
    </r>
    <r>
      <rPr>
        <sz val="10"/>
        <rFont val="Times New Roman"/>
        <family val="1"/>
      </rPr>
      <t xml:space="preserve">
……………………………………………………..…………………………………………………………………...........….........</t>
    </r>
  </si>
  <si>
    <t>HỌC KỲ: I</t>
  </si>
  <si>
    <t>NĂM HỌC: 2025-2026</t>
  </si>
  <si>
    <t>43</t>
  </si>
  <si>
    <t>44</t>
  </si>
  <si>
    <t>45</t>
  </si>
  <si>
    <t>46</t>
  </si>
  <si>
    <t>47</t>
  </si>
  <si>
    <t>48</t>
  </si>
  <si>
    <t>49</t>
  </si>
  <si>
    <t>50</t>
  </si>
  <si>
    <t>51</t>
  </si>
  <si>
    <t>LỚP: 23C1 - CNÔ3</t>
  </si>
  <si>
    <t>Chủ tọa: Ông Nguyễn Minh Thái; Chức vụ: Cố vấn học tập;</t>
  </si>
  <si>
    <t>Thư ký: Lê Tấn Cảnh; Chức vụ: Lớp trưởng;</t>
  </si>
  <si>
    <t>Thành phần tham dự: Tập thể lớp 23C1-CNÔ3.;</t>
  </si>
  <si>
    <t>Nguyễn Minh Thái</t>
  </si>
  <si>
    <t>Lê Tấn Cảnh</t>
  </si>
  <si>
    <t>23001879</t>
  </si>
  <si>
    <t>Ngô Tuấn</t>
  </si>
  <si>
    <t>23001930</t>
  </si>
  <si>
    <t>Nguyễn Nhật</t>
  </si>
  <si>
    <t>23001833</t>
  </si>
  <si>
    <t>Nguyễn Thế</t>
  </si>
  <si>
    <t>23001838</t>
  </si>
  <si>
    <t>Nguyễn Công</t>
  </si>
  <si>
    <t>23001855</t>
  </si>
  <si>
    <t>Huỳnh Gia</t>
  </si>
  <si>
    <t>23001825</t>
  </si>
  <si>
    <t>Nguyễn</t>
  </si>
  <si>
    <t>23001943</t>
  </si>
  <si>
    <t>Lê Tấn</t>
  </si>
  <si>
    <t>23002573</t>
  </si>
  <si>
    <t>Nguyễn Xuân</t>
  </si>
  <si>
    <t>23001876</t>
  </si>
  <si>
    <t>Võ Quốc</t>
  </si>
  <si>
    <t>23001837</t>
  </si>
  <si>
    <t>Đỗ Thành</t>
  </si>
  <si>
    <t>23001878</t>
  </si>
  <si>
    <t>Nguyễn Tấn</t>
  </si>
  <si>
    <t>23001808</t>
  </si>
  <si>
    <t>Trần Tuấn</t>
  </si>
  <si>
    <t>23001812</t>
  </si>
  <si>
    <t>Nguyễn Thành</t>
  </si>
  <si>
    <t>23001809</t>
  </si>
  <si>
    <t>Nguyễn Thái</t>
  </si>
  <si>
    <t>23001950</t>
  </si>
  <si>
    <t>Đặng Đăng</t>
  </si>
  <si>
    <t>23001877</t>
  </si>
  <si>
    <t>Trần Trương Minh</t>
  </si>
  <si>
    <t>23001858</t>
  </si>
  <si>
    <t>Nguyễn Anh</t>
  </si>
  <si>
    <t>23001916</t>
  </si>
  <si>
    <t>Trần Thế</t>
  </si>
  <si>
    <t>23004349</t>
  </si>
  <si>
    <t>Hoàng Ngọc Minh</t>
  </si>
  <si>
    <t>23001842</t>
  </si>
  <si>
    <t>Ngô Huỳnh Gia</t>
  </si>
  <si>
    <t>23001941</t>
  </si>
  <si>
    <t>Nguyễn Đức</t>
  </si>
  <si>
    <t>23004315</t>
  </si>
  <si>
    <t>Trần Duy</t>
  </si>
  <si>
    <t>23001894</t>
  </si>
  <si>
    <t>Trần Bảo</t>
  </si>
  <si>
    <t>23001914</t>
  </si>
  <si>
    <t>Bùi Minh</t>
  </si>
  <si>
    <t>23001888</t>
  </si>
  <si>
    <t>Nguyễn Thanh</t>
  </si>
  <si>
    <t>23001890</t>
  </si>
  <si>
    <t>Triệu Quang</t>
  </si>
  <si>
    <t>23001823</t>
  </si>
  <si>
    <t>Voòng Thành</t>
  </si>
  <si>
    <t>23002561</t>
  </si>
  <si>
    <t>Trần Hữu</t>
  </si>
  <si>
    <t>23001881</t>
  </si>
  <si>
    <t>Hồ Đình</t>
  </si>
  <si>
    <t>23001902</t>
  </si>
  <si>
    <t>Trần Hoàng Trọng</t>
  </si>
  <si>
    <t>23002641</t>
  </si>
  <si>
    <t>Nguyễn Hoài</t>
  </si>
  <si>
    <t>23004351</t>
  </si>
  <si>
    <t>Đặng Lê Quang</t>
  </si>
  <si>
    <t>23001936</t>
  </si>
  <si>
    <t>Nguyễn Trần Thanh</t>
  </si>
  <si>
    <t>23001800</t>
  </si>
  <si>
    <t>Dương Hoàng</t>
  </si>
  <si>
    <t>23001992</t>
  </si>
  <si>
    <t>Trần Văn</t>
  </si>
  <si>
    <t>23001900</t>
  </si>
  <si>
    <t>Huỳnh Bá</t>
  </si>
  <si>
    <t>23002708</t>
  </si>
  <si>
    <t>Hoàng Thanh</t>
  </si>
  <si>
    <t>23001799</t>
  </si>
  <si>
    <t>Nguyễn Bảo Minh</t>
  </si>
  <si>
    <t>23002628</t>
  </si>
  <si>
    <t>Tô Mạnh</t>
  </si>
  <si>
    <t>23001821</t>
  </si>
  <si>
    <t>23001904</t>
  </si>
  <si>
    <t>Lê Trương Quốc</t>
  </si>
  <si>
    <t>23001895</t>
  </si>
  <si>
    <t>Dương Quốc</t>
  </si>
  <si>
    <t>23001811</t>
  </si>
  <si>
    <t>Nguyễn Quốc</t>
  </si>
  <si>
    <t>23001884</t>
  </si>
  <si>
    <t>Trần Ngọc</t>
  </si>
  <si>
    <t>23002768</t>
  </si>
  <si>
    <t>Nguyễn Đào Hoàng</t>
  </si>
  <si>
    <t>23001796</t>
  </si>
  <si>
    <t>23001807</t>
  </si>
  <si>
    <t>Nguyễn Minh</t>
  </si>
  <si>
    <t>23002758</t>
  </si>
  <si>
    <t>23001889</t>
  </si>
  <si>
    <t>Nguyễn Trọng</t>
  </si>
  <si>
    <t>23001907</t>
  </si>
  <si>
    <t>Trương Quang</t>
  </si>
  <si>
    <t>23001816</t>
  </si>
  <si>
    <t>Thạch Bảo</t>
  </si>
  <si>
    <t>Anh</t>
  </si>
  <si>
    <t>Bằng</t>
  </si>
  <si>
    <t>Bảo</t>
  </si>
  <si>
    <t>Bèng</t>
  </si>
  <si>
    <t>Cảnh</t>
  </si>
  <si>
    <t>Chuyền</t>
  </si>
  <si>
    <t>Đại</t>
  </si>
  <si>
    <t>Đạt</t>
  </si>
  <si>
    <t>Đức</t>
  </si>
  <si>
    <t>Dương</t>
  </si>
  <si>
    <t>Duy</t>
  </si>
  <si>
    <t>Hào</t>
  </si>
  <si>
    <t>Hiển</t>
  </si>
  <si>
    <t>Hiếu</t>
  </si>
  <si>
    <t>Huy</t>
  </si>
  <si>
    <t>Khang</t>
  </si>
  <si>
    <t>Khanh</t>
  </si>
  <si>
    <t>Khúc</t>
  </si>
  <si>
    <t>Lâm</t>
  </si>
  <si>
    <t>Lập</t>
  </si>
  <si>
    <t>Minh</t>
  </si>
  <si>
    <t>Nguyên</t>
  </si>
  <si>
    <t>Nhân</t>
  </si>
  <si>
    <t>Phong</t>
  </si>
  <si>
    <t>Phú</t>
  </si>
  <si>
    <t>Phúc</t>
  </si>
  <si>
    <t>Phước</t>
  </si>
  <si>
    <t>Phương</t>
  </si>
  <si>
    <t>Quân</t>
  </si>
  <si>
    <t>Tài</t>
  </si>
  <si>
    <t>Thái</t>
  </si>
  <si>
    <t>Thắng</t>
  </si>
  <si>
    <t>Thiên</t>
  </si>
  <si>
    <t>Thịnh</t>
  </si>
  <si>
    <t>Tuấn</t>
  </si>
  <si>
    <t>Việt</t>
  </si>
  <si>
    <t>Vương</t>
  </si>
  <si>
    <t>Xuyên</t>
  </si>
  <si>
    <r>
      <t xml:space="preserve">Địa điểm: </t>
    </r>
    <r>
      <rPr>
        <sz val="13"/>
        <rFont val="Times New Roman"/>
        <family val="1"/>
      </rPr>
      <t>Phòng C3.1-02;</t>
    </r>
  </si>
  <si>
    <r>
      <rPr>
        <b/>
        <sz val="13"/>
        <rFont val="Times New Roman"/>
        <family val="1"/>
      </rPr>
      <t xml:space="preserve">Thời gian họp: </t>
    </r>
    <r>
      <rPr>
        <sz val="13"/>
        <rFont val="Times New Roman"/>
        <family val="1"/>
      </rPr>
      <t>11 giờ 05 phút, ngày 09 tháng 12 năm 2025;</t>
    </r>
  </si>
  <si>
    <t>Vắng 01 SV: Trần Văn Phúc; lý do: Vắng không phép.</t>
  </si>
  <si>
    <t>Hiện diện: 50 / 51 SV;</t>
  </si>
  <si>
    <t xml:space="preserve">          Thư ký thông qua toàn văn biên bản cuộc họp, các thành viên dự họp nhất trí, không có ý kiến gì thêm.
          Cuộc họp kết thúc lúc 11 giờ 50 phút cùng ngày./.</t>
  </si>
  <si>
    <t>Võ Đắc Thịnh</t>
  </si>
  <si>
    <t>Thành phố Hồ Chí Minh, ngày … tháng … năm 2026</t>
  </si>
  <si>
    <t>PHÓ TRƯỞNG KHOA</t>
  </si>
  <si>
    <t>KT. TRƯỞNG KHOA</t>
  </si>
  <si>
    <t>ĐNTN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</si>
</sst>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charset val="163"/>
      <scheme val="minor"/>
    </font>
    <font>
      <b/>
      <sz val="13"/>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2"/>
      <name val="Times New Roman"/>
      <family val="1"/>
    </font>
    <font>
      <b/>
      <sz val="11"/>
      <name val="Times New Roman"/>
      <family val="1"/>
    </font>
    <font>
      <sz val="14"/>
      <name val="Times New Roman"/>
      <family val="1"/>
    </font>
    <font>
      <sz val="13"/>
      <name val="Times New Roman"/>
      <family val="1"/>
    </font>
    <font>
      <i/>
      <sz val="13"/>
      <name val="Times New Roman"/>
      <family val="1"/>
    </font>
    <font>
      <sz val="8"/>
      <name val="Calibri"/>
      <family val="2"/>
      <charset val="163"/>
      <scheme val="minor"/>
    </font>
    <font>
      <sz val="11"/>
      <color indexed="8"/>
      <name val="Times New Roman"/>
      <family val="1"/>
    </font>
    <font>
      <b/>
      <sz val="14"/>
      <name val="Times New Roman"/>
      <family val="1"/>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43">
    <xf numFmtId="0" fontId="0" fillId="0" borderId="0"/>
    <xf numFmtId="0" fontId="2"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10" applyNumberFormat="0" applyBorder="0" applyAlignment="0" applyProtection="0"/>
    <xf numFmtId="0" fontId="7" fillId="21" borderId="11" applyNumberFormat="0" applyBorder="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0" borderId="12" applyNumberFormat="0" applyFill="0" applyBorder="0" applyAlignment="0" applyProtection="0"/>
    <xf numFmtId="0" fontId="11" fillId="0" borderId="13" applyNumberFormat="0" applyFill="0" applyBorder="0" applyAlignment="0" applyProtection="0"/>
    <xf numFmtId="0" fontId="12" fillId="0" borderId="14" applyNumberFormat="0" applyFill="0" applyBorder="0" applyAlignment="0" applyProtection="0"/>
    <xf numFmtId="0" fontId="12" fillId="0" borderId="0" applyNumberFormat="0" applyFill="0" applyBorder="0" applyAlignment="0" applyProtection="0"/>
    <xf numFmtId="0" fontId="13" fillId="7" borderId="10" applyNumberFormat="0" applyBorder="0" applyAlignment="0" applyProtection="0"/>
    <xf numFmtId="0" fontId="14" fillId="0" borderId="15" applyNumberFormat="0" applyFill="0" applyBorder="0" applyAlignment="0" applyProtection="0"/>
    <xf numFmtId="0" fontId="15" fillId="22" borderId="0" applyNumberFormat="0" applyBorder="0" applyAlignment="0" applyProtection="0"/>
    <xf numFmtId="0" fontId="2" fillId="23" borderId="16" applyNumberFormat="0" applyFont="0" applyBorder="0" applyAlignment="0" applyProtection="0"/>
    <xf numFmtId="0" fontId="16" fillId="20" borderId="17" applyNumberFormat="0" applyBorder="0" applyAlignment="0" applyProtection="0"/>
    <xf numFmtId="0" fontId="17" fillId="0" borderId="0" applyNumberFormat="0" applyFill="0" applyBorder="0" applyAlignment="0" applyProtection="0"/>
    <xf numFmtId="0" fontId="18" fillId="0" borderId="18" applyNumberFormat="0" applyFill="0" applyBorder="0" applyAlignment="0" applyProtection="0"/>
    <xf numFmtId="0" fontId="19" fillId="0" borderId="0" applyNumberFormat="0" applyFill="0" applyBorder="0" applyAlignment="0" applyProtection="0"/>
  </cellStyleXfs>
  <cellXfs count="48">
    <xf numFmtId="0" fontId="0" fillId="0" borderId="0" xfId="0"/>
    <xf numFmtId="0" fontId="1" fillId="0" borderId="0" xfId="0" applyFont="1" applyAlignment="1">
      <alignment vertical="center"/>
    </xf>
    <xf numFmtId="0" fontId="20" fillId="0" borderId="0" xfId="0" applyFont="1" applyAlignment="1">
      <alignment vertical="center"/>
    </xf>
    <xf numFmtId="0" fontId="20" fillId="0" borderId="0" xfId="0" applyFont="1" applyAlignment="1">
      <alignment horizontal="center" vertical="center"/>
    </xf>
    <xf numFmtId="0" fontId="22" fillId="0" borderId="0" xfId="0" applyFont="1" applyAlignment="1">
      <alignment vertical="center"/>
    </xf>
    <xf numFmtId="0" fontId="1" fillId="0" borderId="0" xfId="0" applyFont="1" applyAlignment="1">
      <alignment horizontal="center" vertical="center"/>
    </xf>
    <xf numFmtId="0" fontId="25"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25" fillId="0" borderId="0" xfId="0" applyFont="1" applyAlignment="1">
      <alignment horizontal="center" vertical="center"/>
    </xf>
    <xf numFmtId="0" fontId="25" fillId="0" borderId="0" xfId="0" applyFont="1" applyAlignment="1">
      <alignment vertical="center" wrapText="1"/>
    </xf>
    <xf numFmtId="0" fontId="25" fillId="0" borderId="0" xfId="0" applyFont="1" applyAlignment="1">
      <alignment horizontal="right" vertical="center"/>
    </xf>
    <xf numFmtId="0" fontId="22" fillId="0" borderId="1" xfId="0" quotePrefix="1" applyFont="1" applyBorder="1" applyAlignment="1">
      <alignment horizontal="center" vertical="center"/>
    </xf>
    <xf numFmtId="0" fontId="22" fillId="0" borderId="1" xfId="0" applyFont="1" applyBorder="1" applyAlignment="1">
      <alignment horizontal="center" vertical="center"/>
    </xf>
    <xf numFmtId="9" fontId="22" fillId="0" borderId="1" xfId="0" applyNumberFormat="1" applyFont="1" applyBorder="1" applyAlignment="1">
      <alignment horizontal="center" vertical="center"/>
    </xf>
    <xf numFmtId="0" fontId="22" fillId="0" borderId="0" xfId="0" applyFont="1" applyAlignment="1">
      <alignment horizontal="center" vertical="center"/>
    </xf>
    <xf numFmtId="0" fontId="22" fillId="0" borderId="9" xfId="0" applyFont="1" applyBorder="1" applyAlignment="1">
      <alignment vertical="center" wrapText="1"/>
    </xf>
    <xf numFmtId="0" fontId="22" fillId="0" borderId="8" xfId="0" applyFont="1" applyBorder="1" applyAlignment="1">
      <alignment horizontal="center" vertical="center" wrapText="1"/>
    </xf>
    <xf numFmtId="0" fontId="22" fillId="0" borderId="1" xfId="0" applyFont="1" applyBorder="1" applyAlignment="1">
      <alignment horizontal="center" vertical="center" wrapText="1"/>
    </xf>
    <xf numFmtId="10" fontId="22" fillId="0" borderId="1" xfId="0" applyNumberFormat="1" applyFont="1" applyBorder="1" applyAlignment="1">
      <alignment horizontal="center" vertical="center" wrapText="1"/>
    </xf>
    <xf numFmtId="0" fontId="26" fillId="0" borderId="0" xfId="0" applyFont="1" applyAlignment="1">
      <alignment horizontal="right" vertical="center"/>
    </xf>
    <xf numFmtId="0" fontId="23" fillId="0" borderId="1" xfId="0" applyFont="1" applyBorder="1" applyAlignment="1">
      <alignment horizontal="center" vertical="center" wrapText="1"/>
    </xf>
    <xf numFmtId="0" fontId="28" fillId="0" borderId="1" xfId="0" quotePrefix="1" applyFont="1" applyBorder="1" applyAlignment="1">
      <alignment horizontal="center" vertical="center"/>
    </xf>
    <xf numFmtId="0" fontId="28" fillId="0" borderId="9" xfId="0" applyFont="1" applyBorder="1" applyAlignment="1">
      <alignment vertical="center"/>
    </xf>
    <xf numFmtId="0" fontId="28" fillId="0" borderId="8" xfId="0" applyFont="1" applyBorder="1" applyAlignment="1">
      <alignment horizontal="left" vertical="center"/>
    </xf>
    <xf numFmtId="0" fontId="28" fillId="0" borderId="9" xfId="0" applyFont="1" applyBorder="1" applyAlignment="1">
      <alignment horizontal="left" vertical="center"/>
    </xf>
    <xf numFmtId="0" fontId="25" fillId="0" borderId="0" xfId="0" applyFont="1"/>
    <xf numFmtId="0" fontId="29" fillId="0" borderId="0" xfId="0" applyFont="1" applyAlignment="1">
      <alignment horizontal="center" vertical="center"/>
    </xf>
    <xf numFmtId="0" fontId="22" fillId="0" borderId="0" xfId="0" applyFont="1" applyAlignment="1">
      <alignment horizontal="center" vertical="center"/>
    </xf>
    <xf numFmtId="0" fontId="20" fillId="0" borderId="0" xfId="0" applyFont="1" applyAlignment="1">
      <alignment horizontal="center" vertical="center"/>
    </xf>
    <xf numFmtId="0" fontId="23" fillId="0" borderId="9" xfId="0" applyFont="1" applyBorder="1" applyAlignment="1">
      <alignment horizontal="center" vertical="center" wrapText="1"/>
    </xf>
    <xf numFmtId="0" fontId="23" fillId="0" borderId="8" xfId="0" applyFont="1" applyBorder="1" applyAlignment="1">
      <alignment horizontal="center" vertical="center" wrapText="1"/>
    </xf>
    <xf numFmtId="0" fontId="1" fillId="0" borderId="0" xfId="0" applyFont="1" applyAlignment="1">
      <alignment horizontal="center" vertical="center"/>
    </xf>
    <xf numFmtId="0" fontId="23" fillId="0" borderId="2" xfId="0" applyFont="1" applyBorder="1" applyAlignment="1">
      <alignment horizontal="center" vertical="center" wrapText="1"/>
    </xf>
    <xf numFmtId="0" fontId="23" fillId="0" borderId="3" xfId="0" applyFont="1" applyBorder="1" applyAlignment="1">
      <alignment horizontal="center" vertical="center" wrapText="1"/>
    </xf>
    <xf numFmtId="0" fontId="25" fillId="0" borderId="0" xfId="0" applyFont="1" applyAlignment="1">
      <alignment horizontal="justify" vertical="justify" wrapText="1"/>
    </xf>
    <xf numFmtId="0" fontId="23" fillId="0" borderId="1" xfId="0" applyFont="1" applyBorder="1" applyAlignment="1">
      <alignment horizontal="center" vertical="center" wrapText="1"/>
    </xf>
    <xf numFmtId="0" fontId="25" fillId="0" borderId="0" xfId="0" applyFont="1" applyAlignment="1">
      <alignment horizontal="left" vertical="center" wrapText="1"/>
    </xf>
    <xf numFmtId="0" fontId="1" fillId="0" borderId="0" xfId="0" applyFont="1" applyAlignment="1">
      <alignment horizontal="left" vertical="center"/>
    </xf>
    <xf numFmtId="0" fontId="21" fillId="0" borderId="0" xfId="0" applyFont="1" applyAlignment="1">
      <alignment horizontal="justify" vertical="center" wrapText="1"/>
    </xf>
    <xf numFmtId="0" fontId="25" fillId="0" borderId="0" xfId="0" applyFont="1" applyAlignment="1">
      <alignment horizontal="justify" vertical="center"/>
    </xf>
    <xf numFmtId="0" fontId="23" fillId="0" borderId="4" xfId="0" applyFont="1" applyBorder="1" applyAlignment="1">
      <alignment horizontal="center" vertical="center"/>
    </xf>
    <xf numFmtId="0" fontId="23" fillId="0" borderId="5" xfId="0" applyFont="1" applyBorder="1" applyAlignment="1">
      <alignment horizontal="center" vertical="center"/>
    </xf>
    <xf numFmtId="0" fontId="23" fillId="0" borderId="6" xfId="0" applyFont="1" applyBorder="1" applyAlignment="1">
      <alignment horizontal="center" vertical="center"/>
    </xf>
    <xf numFmtId="0" fontId="23" fillId="0" borderId="7" xfId="0" applyFont="1" applyBorder="1" applyAlignment="1">
      <alignment horizontal="center" vertical="center"/>
    </xf>
    <xf numFmtId="0" fontId="29" fillId="0" borderId="0" xfId="0" applyFont="1" applyAlignment="1">
      <alignment horizontal="center"/>
    </xf>
    <xf numFmtId="0" fontId="1" fillId="0" borderId="0" xfId="0" applyFont="1" applyAlignment="1">
      <alignment horizontal="center"/>
    </xf>
    <xf numFmtId="0" fontId="23" fillId="0" borderId="1" xfId="0" applyFont="1" applyBorder="1" applyAlignment="1">
      <alignment horizontal="center" vertical="center"/>
    </xf>
  </cellXfs>
  <cellStyles count="43">
    <cellStyle name="20% - Accent1 2" xfId="2" xr:uid="{00000000-0005-0000-0000-000000000000}"/>
    <cellStyle name="20% - Accent2 2" xfId="3" xr:uid="{00000000-0005-0000-0000-000001000000}"/>
    <cellStyle name="20% - Accent3 2" xfId="4" xr:uid="{00000000-0005-0000-0000-000002000000}"/>
    <cellStyle name="20% - Accent4 2" xfId="5" xr:uid="{00000000-0005-0000-0000-000003000000}"/>
    <cellStyle name="20% - Accent5 2" xfId="6" xr:uid="{00000000-0005-0000-0000-000004000000}"/>
    <cellStyle name="20% - Accent6 2" xfId="7" xr:uid="{00000000-0005-0000-0000-000005000000}"/>
    <cellStyle name="40% - Accent1 2" xfId="8" xr:uid="{00000000-0005-0000-0000-000006000000}"/>
    <cellStyle name="40% - Accent2 2" xfId="9" xr:uid="{00000000-0005-0000-0000-000007000000}"/>
    <cellStyle name="40% - Accent3 2" xfId="10" xr:uid="{00000000-0005-0000-0000-000008000000}"/>
    <cellStyle name="40% - Accent4 2" xfId="11" xr:uid="{00000000-0005-0000-0000-000009000000}"/>
    <cellStyle name="40% - Accent5 2" xfId="12" xr:uid="{00000000-0005-0000-0000-00000A000000}"/>
    <cellStyle name="40% - Accent6 2" xfId="13" xr:uid="{00000000-0005-0000-0000-00000B000000}"/>
    <cellStyle name="60% - Accent1 2" xfId="14" xr:uid="{00000000-0005-0000-0000-00000C000000}"/>
    <cellStyle name="60% - Accent2 2" xfId="15" xr:uid="{00000000-0005-0000-0000-00000D000000}"/>
    <cellStyle name="60% - Accent3 2" xfId="16" xr:uid="{00000000-0005-0000-0000-00000E000000}"/>
    <cellStyle name="60% - Accent4 2" xfId="17" xr:uid="{00000000-0005-0000-0000-00000F000000}"/>
    <cellStyle name="60% - Accent5 2" xfId="18" xr:uid="{00000000-0005-0000-0000-000010000000}"/>
    <cellStyle name="60% - Accent6 2" xfId="19" xr:uid="{00000000-0005-0000-0000-000011000000}"/>
    <cellStyle name="Accent1 2" xfId="20" xr:uid="{00000000-0005-0000-0000-000012000000}"/>
    <cellStyle name="Accent2 2" xfId="21" xr:uid="{00000000-0005-0000-0000-000013000000}"/>
    <cellStyle name="Accent3 2" xfId="22" xr:uid="{00000000-0005-0000-0000-000014000000}"/>
    <cellStyle name="Accent4 2" xfId="23" xr:uid="{00000000-0005-0000-0000-000015000000}"/>
    <cellStyle name="Accent5 2" xfId="24" xr:uid="{00000000-0005-0000-0000-000016000000}"/>
    <cellStyle name="Accent6 2" xfId="25" xr:uid="{00000000-0005-0000-0000-000017000000}"/>
    <cellStyle name="Bad 2" xfId="26" xr:uid="{00000000-0005-0000-0000-000018000000}"/>
    <cellStyle name="Calculation 2" xfId="27" xr:uid="{00000000-0005-0000-0000-000019000000}"/>
    <cellStyle name="Check Cell 2" xfId="28" xr:uid="{00000000-0005-0000-0000-00001A000000}"/>
    <cellStyle name="Explanatory Text 2" xfId="29" xr:uid="{00000000-0005-0000-0000-00001B000000}"/>
    <cellStyle name="Good 2" xfId="30" xr:uid="{00000000-0005-0000-0000-00001C000000}"/>
    <cellStyle name="Heading 1 2" xfId="31" xr:uid="{00000000-0005-0000-0000-00001D000000}"/>
    <cellStyle name="Heading 2 2" xfId="32" xr:uid="{00000000-0005-0000-0000-00001E000000}"/>
    <cellStyle name="Heading 3 2" xfId="33" xr:uid="{00000000-0005-0000-0000-00001F000000}"/>
    <cellStyle name="Heading 4 2" xfId="34" xr:uid="{00000000-0005-0000-0000-000020000000}"/>
    <cellStyle name="Input 2" xfId="35" xr:uid="{00000000-0005-0000-0000-000021000000}"/>
    <cellStyle name="Linked Cell 2" xfId="36" xr:uid="{00000000-0005-0000-0000-000022000000}"/>
    <cellStyle name="Neutral 2" xfId="37" xr:uid="{00000000-0005-0000-0000-000023000000}"/>
    <cellStyle name="Normal" xfId="0" builtinId="0"/>
    <cellStyle name="Normal 2" xfId="1" xr:uid="{00000000-0005-0000-0000-000025000000}"/>
    <cellStyle name="Note 2" xfId="38" xr:uid="{00000000-0005-0000-0000-000026000000}"/>
    <cellStyle name="Output 2" xfId="39" xr:uid="{00000000-0005-0000-0000-000027000000}"/>
    <cellStyle name="Title 2" xfId="40" xr:uid="{00000000-0005-0000-0000-000028000000}"/>
    <cellStyle name="Total 2" xfId="41" xr:uid="{00000000-0005-0000-0000-000029000000}"/>
    <cellStyle name="Warning Text 2" xfId="42" xr:uid="{00000000-0005-0000-0000-00002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597877</xdr:colOff>
      <xdr:row>2</xdr:row>
      <xdr:rowOff>205153</xdr:rowOff>
    </xdr:from>
    <xdr:to>
      <xdr:col>2</xdr:col>
      <xdr:colOff>848458</xdr:colOff>
      <xdr:row>2</xdr:row>
      <xdr:rowOff>205153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969352" y="614728"/>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54957</xdr:colOff>
      <xdr:row>1</xdr:row>
      <xdr:rowOff>205154</xdr:rowOff>
    </xdr:from>
    <xdr:to>
      <xdr:col>8</xdr:col>
      <xdr:colOff>12432</xdr:colOff>
      <xdr:row>1</xdr:row>
      <xdr:rowOff>205155</xdr:rowOff>
    </xdr:to>
    <xdr:cxnSp macro="">
      <xdr:nvCxnSpPr>
        <xdr:cNvPr id="4" name="Straight Connector 3">
          <a:extLst>
            <a:ext uri="{FF2B5EF4-FFF2-40B4-BE49-F238E27FC236}">
              <a16:creationId xmlns:a16="http://schemas.microsoft.com/office/drawing/2014/main" id="{00000000-0008-0000-0000-000004000000}"/>
            </a:ext>
          </a:extLst>
        </xdr:cNvPr>
        <xdr:cNvCxnSpPr/>
      </xdr:nvCxnSpPr>
      <xdr:spPr>
        <a:xfrm flipV="1">
          <a:off x="3683982" y="405179"/>
          <a:ext cx="187200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03CA1-C01D-4861-AC6B-3A2B29371F34}">
  <dimension ref="A1"/>
  <sheetViews>
    <sheetView workbookViewId="0"/>
  </sheetViews>
  <sheetFormatPr defaultRowHeight="1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C6E01C-DC32-4F8D-840D-6C7E597447C2}">
  <sheetPr>
    <pageSetUpPr fitToPage="1"/>
  </sheetPr>
  <dimension ref="A1:J104"/>
  <sheetViews>
    <sheetView tabSelected="1" topLeftCell="A70" zoomScaleNormal="100" workbookViewId="0">
      <selection activeCell="E23" sqref="E23"/>
    </sheetView>
  </sheetViews>
  <sheetFormatPr defaultRowHeight="16.5" x14ac:dyDescent="0.25"/>
  <cols>
    <col min="1" max="1" width="5.5703125" style="6" customWidth="1"/>
    <col min="2" max="2" width="10.85546875" style="6" customWidth="1"/>
    <col min="3" max="3" width="19.85546875" style="6" customWidth="1"/>
    <col min="4" max="4" width="8.5703125" style="9" customWidth="1"/>
    <col min="5" max="5" width="9.5703125" style="9" customWidth="1"/>
    <col min="6" max="6" width="9.42578125" style="9" customWidth="1"/>
    <col min="7" max="7" width="10.5703125" style="9" customWidth="1"/>
    <col min="8" max="8" width="8.7109375" style="9" customWidth="1"/>
    <col min="9" max="9" width="10.7109375" style="6" customWidth="1"/>
    <col min="10" max="16384" width="9.140625" style="6"/>
  </cols>
  <sheetData>
    <row r="1" spans="1:9" s="4" customFormat="1" ht="15.75" x14ac:dyDescent="0.25">
      <c r="A1" s="28" t="s">
        <v>2</v>
      </c>
      <c r="B1" s="28"/>
      <c r="C1" s="28"/>
      <c r="D1" s="28"/>
      <c r="E1" s="2" t="s">
        <v>0</v>
      </c>
      <c r="F1" s="2"/>
      <c r="G1" s="2"/>
      <c r="H1" s="3"/>
      <c r="I1" s="2"/>
    </row>
    <row r="2" spans="1:9" s="4" customFormat="1" x14ac:dyDescent="0.25">
      <c r="A2" s="28" t="s">
        <v>3</v>
      </c>
      <c r="B2" s="28"/>
      <c r="C2" s="28"/>
      <c r="D2" s="28"/>
      <c r="E2" s="32" t="s">
        <v>1</v>
      </c>
      <c r="F2" s="32"/>
      <c r="G2" s="32"/>
      <c r="H2" s="32"/>
      <c r="I2" s="32"/>
    </row>
    <row r="3" spans="1:9" s="4" customFormat="1" x14ac:dyDescent="0.25">
      <c r="A3" s="29" t="s">
        <v>75</v>
      </c>
      <c r="B3" s="29"/>
      <c r="C3" s="29"/>
      <c r="D3" s="29"/>
      <c r="E3" s="2"/>
      <c r="F3" s="32"/>
      <c r="G3" s="32"/>
      <c r="H3" s="32"/>
      <c r="I3" s="32"/>
    </row>
    <row r="4" spans="1:9" s="4" customFormat="1" x14ac:dyDescent="0.25">
      <c r="A4" s="3"/>
      <c r="B4" s="3"/>
      <c r="C4" s="3"/>
      <c r="D4" s="3"/>
      <c r="E4" s="3"/>
      <c r="F4" s="5"/>
      <c r="G4" s="5"/>
      <c r="H4" s="5"/>
      <c r="I4" s="5"/>
    </row>
    <row r="5" spans="1:9" ht="23.25" customHeight="1" x14ac:dyDescent="0.25">
      <c r="A5" s="32" t="s">
        <v>4</v>
      </c>
      <c r="B5" s="32"/>
      <c r="C5" s="32"/>
      <c r="D5" s="32"/>
      <c r="E5" s="32"/>
      <c r="F5" s="32"/>
      <c r="G5" s="32"/>
      <c r="H5" s="32"/>
      <c r="I5" s="32"/>
    </row>
    <row r="6" spans="1:9" s="1" customFormat="1" x14ac:dyDescent="0.25">
      <c r="B6" s="1" t="s">
        <v>90</v>
      </c>
      <c r="D6" s="5" t="s">
        <v>79</v>
      </c>
      <c r="F6" s="7" t="s">
        <v>80</v>
      </c>
      <c r="H6" s="5"/>
    </row>
    <row r="7" spans="1:9" s="1" customFormat="1" x14ac:dyDescent="0.25">
      <c r="D7" s="5"/>
      <c r="E7" s="5"/>
      <c r="F7" s="5"/>
      <c r="G7" s="5"/>
      <c r="H7" s="5"/>
    </row>
    <row r="8" spans="1:9" ht="21.75" customHeight="1" x14ac:dyDescent="0.25">
      <c r="A8" s="8" t="s">
        <v>5</v>
      </c>
      <c r="B8" s="6" t="s">
        <v>234</v>
      </c>
    </row>
    <row r="9" spans="1:9" ht="21.75" customHeight="1" x14ac:dyDescent="0.25">
      <c r="A9" s="8" t="s">
        <v>6</v>
      </c>
      <c r="B9" s="38" t="s">
        <v>233</v>
      </c>
      <c r="C9" s="38"/>
      <c r="D9" s="38"/>
      <c r="E9" s="38"/>
      <c r="F9" s="38"/>
    </row>
    <row r="10" spans="1:9" ht="21.75" customHeight="1" x14ac:dyDescent="0.25">
      <c r="A10" s="8" t="s">
        <v>7</v>
      </c>
      <c r="B10" s="1" t="s">
        <v>8</v>
      </c>
    </row>
    <row r="11" spans="1:9" ht="22.5" customHeight="1" x14ac:dyDescent="0.25">
      <c r="A11" s="8"/>
      <c r="B11" s="6" t="s">
        <v>91</v>
      </c>
    </row>
    <row r="12" spans="1:9" ht="22.5" customHeight="1" x14ac:dyDescent="0.25">
      <c r="A12" s="8"/>
      <c r="B12" s="6" t="s">
        <v>92</v>
      </c>
    </row>
    <row r="13" spans="1:9" ht="22.5" customHeight="1" x14ac:dyDescent="0.25">
      <c r="A13" s="8"/>
      <c r="B13" s="6" t="s">
        <v>93</v>
      </c>
      <c r="H13" s="9" t="s">
        <v>74</v>
      </c>
    </row>
    <row r="14" spans="1:9" ht="22.5" customHeight="1" x14ac:dyDescent="0.25">
      <c r="A14" s="8"/>
      <c r="B14" s="6" t="s">
        <v>236</v>
      </c>
    </row>
    <row r="15" spans="1:9" ht="22.5" customHeight="1" x14ac:dyDescent="0.25">
      <c r="A15" s="8"/>
      <c r="B15" s="37" t="s">
        <v>235</v>
      </c>
      <c r="C15" s="37"/>
      <c r="D15" s="37"/>
      <c r="E15" s="37"/>
      <c r="F15" s="37"/>
      <c r="G15" s="37"/>
      <c r="H15" s="37"/>
      <c r="I15" s="37"/>
    </row>
    <row r="16" spans="1:9" x14ac:dyDescent="0.25">
      <c r="A16" s="8" t="s">
        <v>10</v>
      </c>
      <c r="B16" s="1" t="s">
        <v>9</v>
      </c>
    </row>
    <row r="17" spans="1:10" ht="56.25" customHeight="1" x14ac:dyDescent="0.25">
      <c r="A17" s="35" t="s">
        <v>11</v>
      </c>
      <c r="B17" s="35"/>
      <c r="C17" s="35"/>
      <c r="D17" s="35"/>
      <c r="E17" s="35"/>
      <c r="F17" s="35"/>
      <c r="G17" s="35"/>
      <c r="H17" s="35"/>
      <c r="I17" s="35"/>
      <c r="J17" s="10"/>
    </row>
    <row r="18" spans="1:10" ht="5.25" customHeight="1" x14ac:dyDescent="0.25">
      <c r="A18" s="11"/>
    </row>
    <row r="19" spans="1:10" ht="33" customHeight="1" x14ac:dyDescent="0.25">
      <c r="A19" s="36" t="s">
        <v>12</v>
      </c>
      <c r="B19" s="36" t="s">
        <v>13</v>
      </c>
      <c r="C19" s="41" t="s">
        <v>14</v>
      </c>
      <c r="D19" s="42"/>
      <c r="E19" s="33" t="s">
        <v>15</v>
      </c>
      <c r="F19" s="36" t="s">
        <v>16</v>
      </c>
      <c r="G19" s="36"/>
      <c r="H19" s="36"/>
      <c r="I19" s="47" t="s">
        <v>19</v>
      </c>
    </row>
    <row r="20" spans="1:10" ht="36" customHeight="1" x14ac:dyDescent="0.25">
      <c r="A20" s="36"/>
      <c r="B20" s="36"/>
      <c r="C20" s="43"/>
      <c r="D20" s="44"/>
      <c r="E20" s="34"/>
      <c r="F20" s="21" t="s">
        <v>17</v>
      </c>
      <c r="G20" s="21" t="s">
        <v>18</v>
      </c>
      <c r="H20" s="21" t="s">
        <v>73</v>
      </c>
      <c r="I20" s="47"/>
    </row>
    <row r="21" spans="1:10" ht="20.100000000000001" customHeight="1" x14ac:dyDescent="0.25">
      <c r="A21" s="12" t="s">
        <v>31</v>
      </c>
      <c r="B21" s="22" t="s">
        <v>96</v>
      </c>
      <c r="C21" s="23" t="s">
        <v>97</v>
      </c>
      <c r="D21" s="24" t="s">
        <v>195</v>
      </c>
      <c r="E21" s="13">
        <v>98</v>
      </c>
      <c r="F21" s="13">
        <v>51</v>
      </c>
      <c r="G21" s="13" t="str">
        <f>IF(F21=0,"Không XL",IF(F21&lt;50,"Yếu",IF(F21&lt;70,"Trung bình",IF(F21&lt;80,"Khá",IF(F21&lt;90,"Tốt","Xuất sắc")))))</f>
        <v>Trung bình</v>
      </c>
      <c r="H21" s="14">
        <v>1</v>
      </c>
      <c r="I21" s="13"/>
    </row>
    <row r="22" spans="1:10" ht="20.100000000000001" customHeight="1" x14ac:dyDescent="0.25">
      <c r="A22" s="12" t="s">
        <v>32</v>
      </c>
      <c r="B22" s="22" t="s">
        <v>98</v>
      </c>
      <c r="C22" s="25" t="s">
        <v>99</v>
      </c>
      <c r="D22" s="24" t="s">
        <v>195</v>
      </c>
      <c r="E22" s="13">
        <v>79</v>
      </c>
      <c r="F22" s="13">
        <v>51</v>
      </c>
      <c r="G22" s="13" t="str">
        <f>IF(F22=0,"Không XL",IF(F22&lt;50,"Yếu",IF(F22&lt;70,"Trung bình",IF(F22&lt;80,"Khá",IF(F22&lt;90,"Tốt","Xuất sắc")))))</f>
        <v>Trung bình</v>
      </c>
      <c r="H22" s="14">
        <v>1</v>
      </c>
      <c r="I22" s="13"/>
    </row>
    <row r="23" spans="1:10" ht="20.100000000000001" customHeight="1" x14ac:dyDescent="0.25">
      <c r="A23" s="12" t="s">
        <v>33</v>
      </c>
      <c r="B23" s="22" t="s">
        <v>100</v>
      </c>
      <c r="C23" s="25" t="s">
        <v>101</v>
      </c>
      <c r="D23" s="24" t="s">
        <v>195</v>
      </c>
      <c r="E23" s="13">
        <v>63</v>
      </c>
      <c r="F23" s="13">
        <v>56</v>
      </c>
      <c r="G23" s="13" t="str">
        <f t="shared" ref="G23:G71" si="0">IF(F23=0,"Không XL",IF(F23&lt;50,"Yếu",IF(F23&lt;70,"Trung bình",IF(F23&lt;80,"Khá",IF(F23&lt;90,"Tốt","Xuất sắc")))))</f>
        <v>Trung bình</v>
      </c>
      <c r="H23" s="14">
        <v>1</v>
      </c>
      <c r="I23" s="13"/>
    </row>
    <row r="24" spans="1:10" ht="20.100000000000001" customHeight="1" x14ac:dyDescent="0.25">
      <c r="A24" s="12" t="s">
        <v>34</v>
      </c>
      <c r="B24" s="22" t="s">
        <v>102</v>
      </c>
      <c r="C24" s="25" t="s">
        <v>103</v>
      </c>
      <c r="D24" s="24" t="s">
        <v>196</v>
      </c>
      <c r="E24" s="13">
        <v>80</v>
      </c>
      <c r="F24" s="13">
        <v>55</v>
      </c>
      <c r="G24" s="13" t="str">
        <f t="shared" si="0"/>
        <v>Trung bình</v>
      </c>
      <c r="H24" s="14">
        <v>1</v>
      </c>
      <c r="I24" s="13"/>
    </row>
    <row r="25" spans="1:10" ht="20.100000000000001" customHeight="1" x14ac:dyDescent="0.25">
      <c r="A25" s="12" t="s">
        <v>36</v>
      </c>
      <c r="B25" s="22" t="s">
        <v>104</v>
      </c>
      <c r="C25" s="25" t="s">
        <v>105</v>
      </c>
      <c r="D25" s="24" t="s">
        <v>197</v>
      </c>
      <c r="E25" s="13">
        <v>62</v>
      </c>
      <c r="F25" s="13">
        <v>52</v>
      </c>
      <c r="G25" s="13" t="str">
        <f t="shared" si="0"/>
        <v>Trung bình</v>
      </c>
      <c r="H25" s="14">
        <v>1</v>
      </c>
      <c r="I25" s="13"/>
    </row>
    <row r="26" spans="1:10" ht="20.100000000000001" customHeight="1" x14ac:dyDescent="0.25">
      <c r="A26" s="12" t="s">
        <v>37</v>
      </c>
      <c r="B26" s="22" t="s">
        <v>106</v>
      </c>
      <c r="C26" s="25" t="s">
        <v>107</v>
      </c>
      <c r="D26" s="24" t="s">
        <v>198</v>
      </c>
      <c r="E26" s="13">
        <v>63</v>
      </c>
      <c r="F26" s="13">
        <v>60</v>
      </c>
      <c r="G26" s="13" t="str">
        <f t="shared" si="0"/>
        <v>Trung bình</v>
      </c>
      <c r="H26" s="14">
        <v>1</v>
      </c>
      <c r="I26" s="13"/>
    </row>
    <row r="27" spans="1:10" ht="20.100000000000001" customHeight="1" x14ac:dyDescent="0.25">
      <c r="A27" s="12" t="s">
        <v>38</v>
      </c>
      <c r="B27" s="22" t="s">
        <v>108</v>
      </c>
      <c r="C27" s="25" t="s">
        <v>109</v>
      </c>
      <c r="D27" s="24" t="s">
        <v>199</v>
      </c>
      <c r="E27" s="13">
        <v>98</v>
      </c>
      <c r="F27" s="13">
        <v>61</v>
      </c>
      <c r="G27" s="13" t="str">
        <f t="shared" si="0"/>
        <v>Trung bình</v>
      </c>
      <c r="H27" s="14">
        <v>1</v>
      </c>
      <c r="I27" s="13"/>
    </row>
    <row r="28" spans="1:10" ht="20.100000000000001" customHeight="1" x14ac:dyDescent="0.25">
      <c r="A28" s="12" t="s">
        <v>39</v>
      </c>
      <c r="B28" s="22" t="s">
        <v>110</v>
      </c>
      <c r="C28" s="25" t="s">
        <v>111</v>
      </c>
      <c r="D28" s="24" t="s">
        <v>200</v>
      </c>
      <c r="E28" s="13">
        <v>98</v>
      </c>
      <c r="F28" s="13">
        <v>51</v>
      </c>
      <c r="G28" s="13" t="str">
        <f t="shared" si="0"/>
        <v>Trung bình</v>
      </c>
      <c r="H28" s="14">
        <v>1</v>
      </c>
      <c r="I28" s="13"/>
    </row>
    <row r="29" spans="1:10" ht="20.100000000000001" customHeight="1" x14ac:dyDescent="0.25">
      <c r="A29" s="12" t="s">
        <v>40</v>
      </c>
      <c r="B29" s="22" t="s">
        <v>112</v>
      </c>
      <c r="C29" s="25" t="s">
        <v>113</v>
      </c>
      <c r="D29" s="24" t="s">
        <v>201</v>
      </c>
      <c r="E29" s="13">
        <v>40</v>
      </c>
      <c r="F29" s="13">
        <v>50</v>
      </c>
      <c r="G29" s="13" t="str">
        <f t="shared" si="0"/>
        <v>Trung bình</v>
      </c>
      <c r="H29" s="14">
        <v>1</v>
      </c>
      <c r="I29" s="13"/>
    </row>
    <row r="30" spans="1:10" ht="20.100000000000001" customHeight="1" x14ac:dyDescent="0.25">
      <c r="A30" s="12" t="s">
        <v>41</v>
      </c>
      <c r="B30" s="22" t="s">
        <v>114</v>
      </c>
      <c r="C30" s="25" t="s">
        <v>115</v>
      </c>
      <c r="D30" s="24" t="s">
        <v>202</v>
      </c>
      <c r="E30" s="13">
        <v>67</v>
      </c>
      <c r="F30" s="13">
        <v>52</v>
      </c>
      <c r="G30" s="13" t="str">
        <f t="shared" si="0"/>
        <v>Trung bình</v>
      </c>
      <c r="H30" s="14">
        <v>1</v>
      </c>
      <c r="I30" s="13"/>
    </row>
    <row r="31" spans="1:10" ht="20.100000000000001" customHeight="1" x14ac:dyDescent="0.25">
      <c r="A31" s="12" t="s">
        <v>42</v>
      </c>
      <c r="B31" s="22" t="s">
        <v>116</v>
      </c>
      <c r="C31" s="25" t="s">
        <v>117</v>
      </c>
      <c r="D31" s="24" t="s">
        <v>202</v>
      </c>
      <c r="E31" s="13">
        <v>79</v>
      </c>
      <c r="F31" s="13">
        <v>68</v>
      </c>
      <c r="G31" s="13" t="str">
        <f t="shared" si="0"/>
        <v>Trung bình</v>
      </c>
      <c r="H31" s="14">
        <v>1</v>
      </c>
      <c r="I31" s="13"/>
    </row>
    <row r="32" spans="1:10" ht="20.100000000000001" customHeight="1" x14ac:dyDescent="0.25">
      <c r="A32" s="12" t="s">
        <v>43</v>
      </c>
      <c r="B32" s="22" t="s">
        <v>118</v>
      </c>
      <c r="C32" s="25" t="s">
        <v>119</v>
      </c>
      <c r="D32" s="24" t="s">
        <v>202</v>
      </c>
      <c r="E32" s="13">
        <v>62</v>
      </c>
      <c r="F32" s="13">
        <v>55</v>
      </c>
      <c r="G32" s="13" t="str">
        <f t="shared" si="0"/>
        <v>Trung bình</v>
      </c>
      <c r="H32" s="14">
        <v>1</v>
      </c>
      <c r="I32" s="13"/>
    </row>
    <row r="33" spans="1:9" ht="20.100000000000001" customHeight="1" x14ac:dyDescent="0.25">
      <c r="A33" s="12" t="s">
        <v>44</v>
      </c>
      <c r="B33" s="22" t="s">
        <v>120</v>
      </c>
      <c r="C33" s="25" t="s">
        <v>121</v>
      </c>
      <c r="D33" s="24" t="s">
        <v>203</v>
      </c>
      <c r="E33" s="13">
        <v>61</v>
      </c>
      <c r="F33" s="13">
        <v>61</v>
      </c>
      <c r="G33" s="13" t="str">
        <f t="shared" si="0"/>
        <v>Trung bình</v>
      </c>
      <c r="H33" s="14">
        <v>1</v>
      </c>
      <c r="I33" s="13"/>
    </row>
    <row r="34" spans="1:9" ht="20.100000000000001" customHeight="1" x14ac:dyDescent="0.25">
      <c r="A34" s="12" t="s">
        <v>45</v>
      </c>
      <c r="B34" s="22" t="s">
        <v>122</v>
      </c>
      <c r="C34" s="25" t="s">
        <v>123</v>
      </c>
      <c r="D34" s="24" t="s">
        <v>204</v>
      </c>
      <c r="E34" s="13">
        <v>66</v>
      </c>
      <c r="F34" s="13">
        <v>51</v>
      </c>
      <c r="G34" s="13" t="str">
        <f t="shared" si="0"/>
        <v>Trung bình</v>
      </c>
      <c r="H34" s="14">
        <v>1</v>
      </c>
      <c r="I34" s="13"/>
    </row>
    <row r="35" spans="1:9" ht="20.100000000000001" customHeight="1" x14ac:dyDescent="0.25">
      <c r="A35" s="12" t="s">
        <v>46</v>
      </c>
      <c r="B35" s="22" t="s">
        <v>124</v>
      </c>
      <c r="C35" s="25" t="s">
        <v>125</v>
      </c>
      <c r="D35" s="24" t="s">
        <v>205</v>
      </c>
      <c r="E35" s="13">
        <v>63</v>
      </c>
      <c r="F35" s="13">
        <v>52</v>
      </c>
      <c r="G35" s="13" t="str">
        <f t="shared" si="0"/>
        <v>Trung bình</v>
      </c>
      <c r="H35" s="14">
        <v>1</v>
      </c>
      <c r="I35" s="13"/>
    </row>
    <row r="36" spans="1:9" ht="20.100000000000001" customHeight="1" x14ac:dyDescent="0.25">
      <c r="A36" s="12" t="s">
        <v>47</v>
      </c>
      <c r="B36" s="22" t="s">
        <v>126</v>
      </c>
      <c r="C36" s="25" t="s">
        <v>127</v>
      </c>
      <c r="D36" s="24" t="s">
        <v>205</v>
      </c>
      <c r="E36" s="13">
        <v>84</v>
      </c>
      <c r="F36" s="13">
        <v>50</v>
      </c>
      <c r="G36" s="13" t="str">
        <f t="shared" si="0"/>
        <v>Trung bình</v>
      </c>
      <c r="H36" s="14">
        <v>1</v>
      </c>
      <c r="I36" s="13"/>
    </row>
    <row r="37" spans="1:9" ht="20.100000000000001" customHeight="1" x14ac:dyDescent="0.25">
      <c r="A37" s="12" t="s">
        <v>48</v>
      </c>
      <c r="B37" s="22" t="s">
        <v>128</v>
      </c>
      <c r="C37" s="25" t="s">
        <v>129</v>
      </c>
      <c r="D37" s="24" t="s">
        <v>206</v>
      </c>
      <c r="E37" s="13">
        <v>89</v>
      </c>
      <c r="F37" s="13">
        <v>50</v>
      </c>
      <c r="G37" s="13" t="str">
        <f t="shared" si="0"/>
        <v>Trung bình</v>
      </c>
      <c r="H37" s="14">
        <v>1</v>
      </c>
      <c r="I37" s="13"/>
    </row>
    <row r="38" spans="1:9" ht="20.100000000000001" customHeight="1" x14ac:dyDescent="0.25">
      <c r="A38" s="12" t="s">
        <v>49</v>
      </c>
      <c r="B38" s="22" t="s">
        <v>130</v>
      </c>
      <c r="C38" s="25" t="s">
        <v>131</v>
      </c>
      <c r="D38" s="24" t="s">
        <v>207</v>
      </c>
      <c r="E38" s="13">
        <v>66</v>
      </c>
      <c r="F38" s="13">
        <v>50</v>
      </c>
      <c r="G38" s="13" t="str">
        <f t="shared" si="0"/>
        <v>Trung bình</v>
      </c>
      <c r="H38" s="14">
        <v>1</v>
      </c>
      <c r="I38" s="13"/>
    </row>
    <row r="39" spans="1:9" ht="20.100000000000001" customHeight="1" x14ac:dyDescent="0.25">
      <c r="A39" s="12" t="s">
        <v>50</v>
      </c>
      <c r="B39" s="22" t="s">
        <v>132</v>
      </c>
      <c r="C39" s="25" t="s">
        <v>133</v>
      </c>
      <c r="D39" s="24" t="s">
        <v>208</v>
      </c>
      <c r="E39" s="13">
        <v>89</v>
      </c>
      <c r="F39" s="13">
        <v>55</v>
      </c>
      <c r="G39" s="13" t="str">
        <f t="shared" si="0"/>
        <v>Trung bình</v>
      </c>
      <c r="H39" s="14">
        <v>1</v>
      </c>
      <c r="I39" s="13"/>
    </row>
    <row r="40" spans="1:9" ht="20.100000000000001" customHeight="1" x14ac:dyDescent="0.25">
      <c r="A40" s="12" t="s">
        <v>51</v>
      </c>
      <c r="B40" s="22" t="s">
        <v>134</v>
      </c>
      <c r="C40" s="25" t="s">
        <v>135</v>
      </c>
      <c r="D40" s="24" t="s">
        <v>209</v>
      </c>
      <c r="E40" s="13">
        <v>90</v>
      </c>
      <c r="F40" s="13">
        <v>51</v>
      </c>
      <c r="G40" s="13" t="str">
        <f t="shared" si="0"/>
        <v>Trung bình</v>
      </c>
      <c r="H40" s="14">
        <v>1</v>
      </c>
      <c r="I40" s="13"/>
    </row>
    <row r="41" spans="1:9" ht="20.100000000000001" customHeight="1" x14ac:dyDescent="0.25">
      <c r="A41" s="12" t="s">
        <v>52</v>
      </c>
      <c r="B41" s="22" t="s">
        <v>136</v>
      </c>
      <c r="C41" s="25" t="s">
        <v>137</v>
      </c>
      <c r="D41" s="24" t="s">
        <v>209</v>
      </c>
      <c r="E41" s="13">
        <v>77</v>
      </c>
      <c r="F41" s="13">
        <v>51</v>
      </c>
      <c r="G41" s="13" t="str">
        <f t="shared" si="0"/>
        <v>Trung bình</v>
      </c>
      <c r="H41" s="14">
        <v>1</v>
      </c>
      <c r="I41" s="13"/>
    </row>
    <row r="42" spans="1:9" ht="20.100000000000001" customHeight="1" x14ac:dyDescent="0.25">
      <c r="A42" s="12" t="s">
        <v>53</v>
      </c>
      <c r="B42" s="22" t="s">
        <v>138</v>
      </c>
      <c r="C42" s="25" t="s">
        <v>139</v>
      </c>
      <c r="D42" s="24" t="s">
        <v>210</v>
      </c>
      <c r="E42" s="13">
        <v>62</v>
      </c>
      <c r="F42" s="13">
        <v>51</v>
      </c>
      <c r="G42" s="13" t="str">
        <f t="shared" si="0"/>
        <v>Trung bình</v>
      </c>
      <c r="H42" s="14">
        <v>1</v>
      </c>
      <c r="I42" s="13"/>
    </row>
    <row r="43" spans="1:9" ht="20.100000000000001" customHeight="1" x14ac:dyDescent="0.25">
      <c r="A43" s="12" t="s">
        <v>54</v>
      </c>
      <c r="B43" s="22" t="s">
        <v>140</v>
      </c>
      <c r="C43" s="25" t="s">
        <v>141</v>
      </c>
      <c r="D43" s="24" t="s">
        <v>211</v>
      </c>
      <c r="E43" s="13">
        <v>76</v>
      </c>
      <c r="F43" s="13">
        <v>54</v>
      </c>
      <c r="G43" s="13" t="str">
        <f t="shared" si="0"/>
        <v>Trung bình</v>
      </c>
      <c r="H43" s="14">
        <v>1</v>
      </c>
      <c r="I43" s="13"/>
    </row>
    <row r="44" spans="1:9" ht="20.100000000000001" customHeight="1" x14ac:dyDescent="0.25">
      <c r="A44" s="12" t="s">
        <v>55</v>
      </c>
      <c r="B44" s="22" t="s">
        <v>142</v>
      </c>
      <c r="C44" s="25" t="s">
        <v>143</v>
      </c>
      <c r="D44" s="24" t="s">
        <v>212</v>
      </c>
      <c r="E44" s="13">
        <v>65</v>
      </c>
      <c r="F44" s="13">
        <v>67</v>
      </c>
      <c r="G44" s="13" t="str">
        <f t="shared" si="0"/>
        <v>Trung bình</v>
      </c>
      <c r="H44" s="14">
        <v>1</v>
      </c>
      <c r="I44" s="13"/>
    </row>
    <row r="45" spans="1:9" ht="20.100000000000001" customHeight="1" x14ac:dyDescent="0.25">
      <c r="A45" s="12" t="s">
        <v>56</v>
      </c>
      <c r="B45" s="22" t="s">
        <v>144</v>
      </c>
      <c r="C45" s="25" t="s">
        <v>145</v>
      </c>
      <c r="D45" s="24" t="s">
        <v>213</v>
      </c>
      <c r="E45" s="13">
        <v>51</v>
      </c>
      <c r="F45" s="13">
        <v>51</v>
      </c>
      <c r="G45" s="13" t="str">
        <f t="shared" si="0"/>
        <v>Trung bình</v>
      </c>
      <c r="H45" s="14">
        <v>1</v>
      </c>
      <c r="I45" s="13"/>
    </row>
    <row r="46" spans="1:9" ht="20.100000000000001" customHeight="1" x14ac:dyDescent="0.25">
      <c r="A46" s="12" t="s">
        <v>57</v>
      </c>
      <c r="B46" s="22" t="s">
        <v>146</v>
      </c>
      <c r="C46" s="25" t="s">
        <v>147</v>
      </c>
      <c r="D46" s="24" t="s">
        <v>213</v>
      </c>
      <c r="E46" s="13">
        <v>63</v>
      </c>
      <c r="F46" s="13">
        <v>55</v>
      </c>
      <c r="G46" s="13" t="str">
        <f t="shared" si="0"/>
        <v>Trung bình</v>
      </c>
      <c r="H46" s="14">
        <v>1</v>
      </c>
      <c r="I46" s="13"/>
    </row>
    <row r="47" spans="1:9" ht="20.100000000000001" customHeight="1" x14ac:dyDescent="0.25">
      <c r="A47" s="12" t="s">
        <v>58</v>
      </c>
      <c r="B47" s="22" t="s">
        <v>148</v>
      </c>
      <c r="C47" s="25" t="s">
        <v>149</v>
      </c>
      <c r="D47" s="24" t="s">
        <v>214</v>
      </c>
      <c r="E47" s="13">
        <v>50</v>
      </c>
      <c r="F47" s="13">
        <v>51</v>
      </c>
      <c r="G47" s="13" t="str">
        <f t="shared" si="0"/>
        <v>Trung bình</v>
      </c>
      <c r="H47" s="14">
        <v>1</v>
      </c>
      <c r="I47" s="13"/>
    </row>
    <row r="48" spans="1:9" ht="20.100000000000001" customHeight="1" x14ac:dyDescent="0.25">
      <c r="A48" s="12" t="s">
        <v>59</v>
      </c>
      <c r="B48" s="22" t="s">
        <v>150</v>
      </c>
      <c r="C48" s="25" t="s">
        <v>151</v>
      </c>
      <c r="D48" s="24" t="s">
        <v>215</v>
      </c>
      <c r="E48" s="13">
        <v>75</v>
      </c>
      <c r="F48" s="13">
        <v>60</v>
      </c>
      <c r="G48" s="13" t="str">
        <f t="shared" si="0"/>
        <v>Trung bình</v>
      </c>
      <c r="H48" s="14">
        <v>1</v>
      </c>
      <c r="I48" s="13"/>
    </row>
    <row r="49" spans="1:9" ht="20.100000000000001" customHeight="1" x14ac:dyDescent="0.25">
      <c r="A49" s="12" t="s">
        <v>60</v>
      </c>
      <c r="B49" s="22" t="s">
        <v>152</v>
      </c>
      <c r="C49" s="25" t="s">
        <v>153</v>
      </c>
      <c r="D49" s="24" t="s">
        <v>216</v>
      </c>
      <c r="E49" s="13">
        <v>90</v>
      </c>
      <c r="F49" s="13">
        <v>51</v>
      </c>
      <c r="G49" s="13" t="str">
        <f t="shared" si="0"/>
        <v>Trung bình</v>
      </c>
      <c r="H49" s="14">
        <v>1</v>
      </c>
      <c r="I49" s="13"/>
    </row>
    <row r="50" spans="1:9" ht="20.100000000000001" customHeight="1" x14ac:dyDescent="0.25">
      <c r="A50" s="12" t="s">
        <v>61</v>
      </c>
      <c r="B50" s="22" t="s">
        <v>154</v>
      </c>
      <c r="C50" s="25" t="s">
        <v>155</v>
      </c>
      <c r="D50" s="24" t="s">
        <v>217</v>
      </c>
      <c r="E50" s="13">
        <v>63</v>
      </c>
      <c r="F50" s="13">
        <v>55</v>
      </c>
      <c r="G50" s="13" t="str">
        <f t="shared" si="0"/>
        <v>Trung bình</v>
      </c>
      <c r="H50" s="14">
        <v>1</v>
      </c>
      <c r="I50" s="13"/>
    </row>
    <row r="51" spans="1:9" ht="20.100000000000001" customHeight="1" x14ac:dyDescent="0.25">
      <c r="A51" s="12" t="s">
        <v>62</v>
      </c>
      <c r="B51" s="22" t="s">
        <v>156</v>
      </c>
      <c r="C51" s="25" t="s">
        <v>157</v>
      </c>
      <c r="D51" s="24" t="s">
        <v>218</v>
      </c>
      <c r="E51" s="13">
        <v>75</v>
      </c>
      <c r="F51" s="13">
        <v>53</v>
      </c>
      <c r="G51" s="13" t="str">
        <f t="shared" si="0"/>
        <v>Trung bình</v>
      </c>
      <c r="H51" s="14">
        <v>1</v>
      </c>
      <c r="I51" s="13"/>
    </row>
    <row r="52" spans="1:9" ht="20.100000000000001" customHeight="1" x14ac:dyDescent="0.25">
      <c r="A52" s="12" t="s">
        <v>63</v>
      </c>
      <c r="B52" s="22" t="s">
        <v>158</v>
      </c>
      <c r="C52" s="25" t="s">
        <v>159</v>
      </c>
      <c r="D52" s="24" t="s">
        <v>219</v>
      </c>
      <c r="E52" s="13">
        <v>72</v>
      </c>
      <c r="F52" s="13">
        <v>58</v>
      </c>
      <c r="G52" s="13" t="str">
        <f t="shared" si="0"/>
        <v>Trung bình</v>
      </c>
      <c r="H52" s="14">
        <v>1</v>
      </c>
      <c r="I52" s="13"/>
    </row>
    <row r="53" spans="1:9" ht="20.100000000000001" customHeight="1" x14ac:dyDescent="0.25">
      <c r="A53" s="12" t="s">
        <v>64</v>
      </c>
      <c r="B53" s="22" t="s">
        <v>160</v>
      </c>
      <c r="C53" s="25" t="s">
        <v>161</v>
      </c>
      <c r="D53" s="24" t="s">
        <v>219</v>
      </c>
      <c r="E53" s="13">
        <v>60</v>
      </c>
      <c r="F53" s="13">
        <v>66</v>
      </c>
      <c r="G53" s="13" t="str">
        <f t="shared" si="0"/>
        <v>Trung bình</v>
      </c>
      <c r="H53" s="14">
        <v>1</v>
      </c>
      <c r="I53" s="13"/>
    </row>
    <row r="54" spans="1:9" ht="20.100000000000001" customHeight="1" x14ac:dyDescent="0.25">
      <c r="A54" s="12" t="s">
        <v>65</v>
      </c>
      <c r="B54" s="22" t="s">
        <v>162</v>
      </c>
      <c r="C54" s="25" t="s">
        <v>163</v>
      </c>
      <c r="D54" s="24" t="s">
        <v>220</v>
      </c>
      <c r="E54" s="13">
        <v>63</v>
      </c>
      <c r="F54" s="13">
        <v>58</v>
      </c>
      <c r="G54" s="13" t="str">
        <f t="shared" si="0"/>
        <v>Trung bình</v>
      </c>
      <c r="H54" s="14">
        <v>1</v>
      </c>
      <c r="I54" s="13"/>
    </row>
    <row r="55" spans="1:9" ht="20.100000000000001" customHeight="1" x14ac:dyDescent="0.25">
      <c r="A55" s="12" t="s">
        <v>66</v>
      </c>
      <c r="B55" s="22" t="s">
        <v>164</v>
      </c>
      <c r="C55" s="25" t="s">
        <v>165</v>
      </c>
      <c r="D55" s="24" t="s">
        <v>220</v>
      </c>
      <c r="E55" s="13"/>
      <c r="F55" s="13"/>
      <c r="G55" s="13" t="str">
        <f t="shared" si="0"/>
        <v>Không XL</v>
      </c>
      <c r="H55" s="14">
        <v>1</v>
      </c>
      <c r="I55" s="13" t="s">
        <v>242</v>
      </c>
    </row>
    <row r="56" spans="1:9" ht="20.100000000000001" customHeight="1" x14ac:dyDescent="0.25">
      <c r="A56" s="12" t="s">
        <v>67</v>
      </c>
      <c r="B56" s="22" t="s">
        <v>166</v>
      </c>
      <c r="C56" s="25" t="s">
        <v>167</v>
      </c>
      <c r="D56" s="24" t="s">
        <v>221</v>
      </c>
      <c r="E56" s="13">
        <v>72</v>
      </c>
      <c r="F56" s="13">
        <v>52</v>
      </c>
      <c r="G56" s="13" t="str">
        <f t="shared" si="0"/>
        <v>Trung bình</v>
      </c>
      <c r="H56" s="14">
        <v>1</v>
      </c>
      <c r="I56" s="13"/>
    </row>
    <row r="57" spans="1:9" ht="20.100000000000001" customHeight="1" x14ac:dyDescent="0.25">
      <c r="A57" s="12" t="s">
        <v>68</v>
      </c>
      <c r="B57" s="22" t="s">
        <v>168</v>
      </c>
      <c r="C57" s="25" t="s">
        <v>169</v>
      </c>
      <c r="D57" s="24" t="s">
        <v>222</v>
      </c>
      <c r="E57" s="13">
        <v>76</v>
      </c>
      <c r="F57" s="13">
        <v>54</v>
      </c>
      <c r="G57" s="13" t="str">
        <f t="shared" si="0"/>
        <v>Trung bình</v>
      </c>
      <c r="H57" s="14">
        <v>1</v>
      </c>
      <c r="I57" s="13"/>
    </row>
    <row r="58" spans="1:9" ht="20.100000000000001" customHeight="1" x14ac:dyDescent="0.25">
      <c r="A58" s="12" t="s">
        <v>69</v>
      </c>
      <c r="B58" s="22" t="s">
        <v>170</v>
      </c>
      <c r="C58" s="25" t="s">
        <v>171</v>
      </c>
      <c r="D58" s="24" t="s">
        <v>223</v>
      </c>
      <c r="E58" s="13">
        <v>89</v>
      </c>
      <c r="F58" s="13">
        <v>50</v>
      </c>
      <c r="G58" s="13" t="str">
        <f t="shared" si="0"/>
        <v>Trung bình</v>
      </c>
      <c r="H58" s="14">
        <v>1</v>
      </c>
      <c r="I58" s="13"/>
    </row>
    <row r="59" spans="1:9" ht="20.100000000000001" customHeight="1" x14ac:dyDescent="0.25">
      <c r="A59" s="12" t="s">
        <v>70</v>
      </c>
      <c r="B59" s="22" t="s">
        <v>172</v>
      </c>
      <c r="C59" s="25" t="s">
        <v>173</v>
      </c>
      <c r="D59" s="24" t="s">
        <v>223</v>
      </c>
      <c r="E59" s="13">
        <v>72</v>
      </c>
      <c r="F59" s="13">
        <v>52</v>
      </c>
      <c r="G59" s="13" t="str">
        <f t="shared" si="0"/>
        <v>Trung bình</v>
      </c>
      <c r="H59" s="14">
        <v>1</v>
      </c>
      <c r="I59" s="13"/>
    </row>
    <row r="60" spans="1:9" ht="20.100000000000001" customHeight="1" x14ac:dyDescent="0.25">
      <c r="A60" s="12" t="s">
        <v>71</v>
      </c>
      <c r="B60" s="22" t="s">
        <v>174</v>
      </c>
      <c r="C60" s="25" t="s">
        <v>121</v>
      </c>
      <c r="D60" s="24" t="s">
        <v>224</v>
      </c>
      <c r="E60" s="13">
        <v>68</v>
      </c>
      <c r="F60" s="13">
        <v>50</v>
      </c>
      <c r="G60" s="13" t="str">
        <f t="shared" si="0"/>
        <v>Trung bình</v>
      </c>
      <c r="H60" s="14">
        <v>1</v>
      </c>
      <c r="I60" s="13"/>
    </row>
    <row r="61" spans="1:9" ht="20.100000000000001" customHeight="1" x14ac:dyDescent="0.25">
      <c r="A61" s="12" t="s">
        <v>76</v>
      </c>
      <c r="B61" s="22" t="s">
        <v>175</v>
      </c>
      <c r="C61" s="25" t="s">
        <v>176</v>
      </c>
      <c r="D61" s="24" t="s">
        <v>225</v>
      </c>
      <c r="E61" s="13">
        <v>61</v>
      </c>
      <c r="F61" s="13">
        <v>51</v>
      </c>
      <c r="G61" s="13" t="str">
        <f t="shared" si="0"/>
        <v>Trung bình</v>
      </c>
      <c r="H61" s="14">
        <v>1</v>
      </c>
      <c r="I61" s="13"/>
    </row>
    <row r="62" spans="1:9" ht="20.100000000000001" customHeight="1" x14ac:dyDescent="0.25">
      <c r="A62" s="12" t="s">
        <v>77</v>
      </c>
      <c r="B62" s="22" t="s">
        <v>177</v>
      </c>
      <c r="C62" s="25" t="s">
        <v>178</v>
      </c>
      <c r="D62" s="24" t="s">
        <v>226</v>
      </c>
      <c r="E62" s="13">
        <v>56</v>
      </c>
      <c r="F62" s="13">
        <v>56</v>
      </c>
      <c r="G62" s="13" t="str">
        <f t="shared" si="0"/>
        <v>Trung bình</v>
      </c>
      <c r="H62" s="14">
        <v>1</v>
      </c>
      <c r="I62" s="13"/>
    </row>
    <row r="63" spans="1:9" ht="20.100000000000001" customHeight="1" x14ac:dyDescent="0.25">
      <c r="A63" s="12" t="s">
        <v>81</v>
      </c>
      <c r="B63" s="22" t="s">
        <v>179</v>
      </c>
      <c r="C63" s="25" t="s">
        <v>180</v>
      </c>
      <c r="D63" s="24" t="s">
        <v>226</v>
      </c>
      <c r="E63" s="13">
        <v>92</v>
      </c>
      <c r="F63" s="13">
        <v>57</v>
      </c>
      <c r="G63" s="13" t="str">
        <f t="shared" si="0"/>
        <v>Trung bình</v>
      </c>
      <c r="H63" s="14">
        <v>1</v>
      </c>
      <c r="I63" s="13"/>
    </row>
    <row r="64" spans="1:9" ht="20.100000000000001" customHeight="1" x14ac:dyDescent="0.25">
      <c r="A64" s="12" t="s">
        <v>82</v>
      </c>
      <c r="B64" s="22" t="s">
        <v>181</v>
      </c>
      <c r="C64" s="25" t="s">
        <v>182</v>
      </c>
      <c r="D64" s="24" t="s">
        <v>227</v>
      </c>
      <c r="E64" s="13">
        <v>86</v>
      </c>
      <c r="F64" s="13">
        <v>51</v>
      </c>
      <c r="G64" s="13" t="str">
        <f t="shared" si="0"/>
        <v>Trung bình</v>
      </c>
      <c r="H64" s="14">
        <v>1</v>
      </c>
      <c r="I64" s="13"/>
    </row>
    <row r="65" spans="1:9" ht="20.100000000000001" customHeight="1" x14ac:dyDescent="0.25">
      <c r="A65" s="12" t="s">
        <v>83</v>
      </c>
      <c r="B65" s="22" t="s">
        <v>183</v>
      </c>
      <c r="C65" s="25" t="s">
        <v>184</v>
      </c>
      <c r="D65" s="24" t="s">
        <v>228</v>
      </c>
      <c r="E65" s="13">
        <v>80</v>
      </c>
      <c r="F65" s="13">
        <v>50</v>
      </c>
      <c r="G65" s="13" t="str">
        <f t="shared" si="0"/>
        <v>Trung bình</v>
      </c>
      <c r="H65" s="14">
        <v>1</v>
      </c>
      <c r="I65" s="13"/>
    </row>
    <row r="66" spans="1:9" ht="20.100000000000001" customHeight="1" x14ac:dyDescent="0.25">
      <c r="A66" s="12" t="s">
        <v>84</v>
      </c>
      <c r="B66" s="22" t="s">
        <v>185</v>
      </c>
      <c r="C66" s="25" t="s">
        <v>129</v>
      </c>
      <c r="D66" s="24" t="s">
        <v>229</v>
      </c>
      <c r="E66" s="13">
        <v>50</v>
      </c>
      <c r="F66" s="13">
        <v>50</v>
      </c>
      <c r="G66" s="13" t="str">
        <f t="shared" si="0"/>
        <v>Trung bình</v>
      </c>
      <c r="H66" s="14">
        <v>1</v>
      </c>
      <c r="I66" s="13"/>
    </row>
    <row r="67" spans="1:9" ht="20.100000000000001" customHeight="1" x14ac:dyDescent="0.25">
      <c r="A67" s="12" t="s">
        <v>85</v>
      </c>
      <c r="B67" s="22" t="s">
        <v>186</v>
      </c>
      <c r="C67" s="25" t="s">
        <v>187</v>
      </c>
      <c r="D67" s="24" t="s">
        <v>229</v>
      </c>
      <c r="E67" s="13">
        <v>62</v>
      </c>
      <c r="F67" s="13">
        <v>57</v>
      </c>
      <c r="G67" s="13" t="str">
        <f t="shared" si="0"/>
        <v>Trung bình</v>
      </c>
      <c r="H67" s="14">
        <v>1</v>
      </c>
      <c r="I67" s="13"/>
    </row>
    <row r="68" spans="1:9" ht="20.100000000000001" customHeight="1" x14ac:dyDescent="0.25">
      <c r="A68" s="12" t="s">
        <v>86</v>
      </c>
      <c r="B68" s="22" t="s">
        <v>188</v>
      </c>
      <c r="C68" s="25" t="s">
        <v>145</v>
      </c>
      <c r="D68" s="24" t="s">
        <v>229</v>
      </c>
      <c r="E68" s="13">
        <v>97</v>
      </c>
      <c r="F68" s="13">
        <v>100</v>
      </c>
      <c r="G68" s="13" t="str">
        <f t="shared" si="0"/>
        <v>Xuất sắc</v>
      </c>
      <c r="H68" s="14">
        <v>1</v>
      </c>
      <c r="I68" s="13"/>
    </row>
    <row r="69" spans="1:9" ht="20.100000000000001" customHeight="1" x14ac:dyDescent="0.25">
      <c r="A69" s="12" t="s">
        <v>87</v>
      </c>
      <c r="B69" s="22" t="s">
        <v>189</v>
      </c>
      <c r="C69" s="25" t="s">
        <v>190</v>
      </c>
      <c r="D69" s="24" t="s">
        <v>230</v>
      </c>
      <c r="E69" s="13">
        <v>65</v>
      </c>
      <c r="F69" s="13">
        <v>59</v>
      </c>
      <c r="G69" s="13" t="str">
        <f t="shared" si="0"/>
        <v>Trung bình</v>
      </c>
      <c r="H69" s="14">
        <v>1</v>
      </c>
      <c r="I69" s="13"/>
    </row>
    <row r="70" spans="1:9" ht="20.100000000000001" customHeight="1" x14ac:dyDescent="0.25">
      <c r="A70" s="12" t="s">
        <v>88</v>
      </c>
      <c r="B70" s="22" t="s">
        <v>191</v>
      </c>
      <c r="C70" s="25" t="s">
        <v>192</v>
      </c>
      <c r="D70" s="24" t="s">
        <v>231</v>
      </c>
      <c r="E70" s="13">
        <v>61</v>
      </c>
      <c r="F70" s="13">
        <v>62</v>
      </c>
      <c r="G70" s="13" t="str">
        <f t="shared" si="0"/>
        <v>Trung bình</v>
      </c>
      <c r="H70" s="14">
        <v>1</v>
      </c>
      <c r="I70" s="13"/>
    </row>
    <row r="71" spans="1:9" ht="20.100000000000001" customHeight="1" x14ac:dyDescent="0.25">
      <c r="A71" s="12" t="s">
        <v>89</v>
      </c>
      <c r="B71" s="22" t="s">
        <v>193</v>
      </c>
      <c r="C71" s="25" t="s">
        <v>194</v>
      </c>
      <c r="D71" s="24" t="s">
        <v>232</v>
      </c>
      <c r="E71" s="13">
        <v>90</v>
      </c>
      <c r="F71" s="13">
        <v>50</v>
      </c>
      <c r="G71" s="13" t="str">
        <f t="shared" si="0"/>
        <v>Trung bình</v>
      </c>
      <c r="H71" s="14">
        <v>1</v>
      </c>
      <c r="I71" s="13"/>
    </row>
    <row r="72" spans="1:9" ht="10.5" hidden="1" customHeight="1" x14ac:dyDescent="0.25"/>
    <row r="73" spans="1:9" s="4" customFormat="1" ht="32.25" customHeight="1" x14ac:dyDescent="0.25">
      <c r="B73" s="26" t="s">
        <v>20</v>
      </c>
      <c r="D73" s="15"/>
      <c r="E73" s="15"/>
      <c r="F73" s="15"/>
      <c r="G73" s="15"/>
      <c r="H73" s="15"/>
    </row>
    <row r="74" spans="1:9" s="4" customFormat="1" ht="41.25" customHeight="1" x14ac:dyDescent="0.25">
      <c r="C74" s="30" t="s">
        <v>21</v>
      </c>
      <c r="D74" s="31"/>
      <c r="E74" s="21" t="s">
        <v>22</v>
      </c>
      <c r="F74" s="21" t="s">
        <v>23</v>
      </c>
      <c r="G74" s="15"/>
      <c r="H74" s="15"/>
    </row>
    <row r="75" spans="1:9" s="4" customFormat="1" ht="15.75" x14ac:dyDescent="0.25">
      <c r="C75" s="16" t="s">
        <v>24</v>
      </c>
      <c r="D75" s="17"/>
      <c r="E75" s="18">
        <f>COUNTIF($G$21:$G$71,"Xuất sắc")</f>
        <v>1</v>
      </c>
      <c r="F75" s="19">
        <f>E75/$A$71</f>
        <v>1.9607843137254902E-2</v>
      </c>
      <c r="G75" s="15"/>
      <c r="H75" s="15"/>
    </row>
    <row r="76" spans="1:9" s="4" customFormat="1" ht="15.75" x14ac:dyDescent="0.25">
      <c r="C76" s="16" t="s">
        <v>25</v>
      </c>
      <c r="D76" s="17"/>
      <c r="E76" s="18">
        <f>COUNTIF($G$21:$G$71,"Tốt")</f>
        <v>0</v>
      </c>
      <c r="F76" s="19">
        <f t="shared" ref="F76:F80" si="1">E76/$A$71</f>
        <v>0</v>
      </c>
      <c r="G76" s="15"/>
      <c r="H76" s="15"/>
    </row>
    <row r="77" spans="1:9" s="4" customFormat="1" ht="15.75" x14ac:dyDescent="0.25">
      <c r="C77" s="16" t="s">
        <v>26</v>
      </c>
      <c r="D77" s="17"/>
      <c r="E77" s="18">
        <f>COUNTIF($G$21:$G$71,"Khá")</f>
        <v>0</v>
      </c>
      <c r="F77" s="19">
        <f t="shared" si="1"/>
        <v>0</v>
      </c>
      <c r="G77" s="15"/>
      <c r="H77" s="15"/>
    </row>
    <row r="78" spans="1:9" s="4" customFormat="1" ht="15.75" x14ac:dyDescent="0.25">
      <c r="C78" s="16" t="s">
        <v>27</v>
      </c>
      <c r="D78" s="17"/>
      <c r="E78" s="18">
        <f>COUNTIF($G$21:$G$71,"Trung bình")</f>
        <v>49</v>
      </c>
      <c r="F78" s="19">
        <f t="shared" si="1"/>
        <v>0.96078431372549022</v>
      </c>
      <c r="G78" s="15"/>
      <c r="H78" s="15"/>
    </row>
    <row r="79" spans="1:9" s="4" customFormat="1" ht="15.75" x14ac:dyDescent="0.25">
      <c r="C79" s="16" t="s">
        <v>28</v>
      </c>
      <c r="D79" s="17"/>
      <c r="E79" s="18">
        <f>COUNTIF($G$21:$G$71,"Yếu")</f>
        <v>0</v>
      </c>
      <c r="F79" s="19">
        <f t="shared" si="1"/>
        <v>0</v>
      </c>
      <c r="G79" s="15"/>
      <c r="H79" s="15"/>
    </row>
    <row r="80" spans="1:9" s="4" customFormat="1" ht="15.75" x14ac:dyDescent="0.25">
      <c r="C80" s="16" t="s">
        <v>35</v>
      </c>
      <c r="D80" s="17"/>
      <c r="E80" s="18">
        <f>COUNTIF($G$21:$G$71,"Không XL")</f>
        <v>1</v>
      </c>
      <c r="F80" s="19">
        <f t="shared" si="1"/>
        <v>1.9607843137254902E-2</v>
      </c>
      <c r="G80" s="15"/>
      <c r="H80" s="15"/>
    </row>
    <row r="82" spans="1:10" ht="57" customHeight="1" x14ac:dyDescent="0.25">
      <c r="A82" s="35" t="s">
        <v>237</v>
      </c>
      <c r="B82" s="35"/>
      <c r="C82" s="35"/>
      <c r="D82" s="35"/>
      <c r="E82" s="35"/>
      <c r="F82" s="35"/>
      <c r="G82" s="35"/>
      <c r="H82" s="35"/>
      <c r="I82" s="35"/>
      <c r="J82" s="10"/>
    </row>
    <row r="83" spans="1:10" ht="10.5" customHeight="1" x14ac:dyDescent="0.25"/>
    <row r="84" spans="1:10" s="1" customFormat="1" x14ac:dyDescent="0.25">
      <c r="B84" s="32" t="s">
        <v>29</v>
      </c>
      <c r="C84" s="32"/>
      <c r="D84" s="32"/>
      <c r="E84" s="32"/>
      <c r="F84" s="32" t="s">
        <v>30</v>
      </c>
      <c r="G84" s="32"/>
      <c r="H84" s="32"/>
      <c r="I84" s="32"/>
    </row>
    <row r="89" spans="1:10" ht="44.25" customHeight="1" x14ac:dyDescent="0.3">
      <c r="B89" s="45" t="s">
        <v>95</v>
      </c>
      <c r="C89" s="45"/>
      <c r="D89" s="45"/>
      <c r="E89" s="45"/>
      <c r="F89" s="45" t="s">
        <v>94</v>
      </c>
      <c r="G89" s="45"/>
      <c r="H89" s="45"/>
      <c r="I89" s="45"/>
    </row>
    <row r="90" spans="1:10" hidden="1" x14ac:dyDescent="0.25">
      <c r="B90" s="9"/>
      <c r="C90" s="9"/>
      <c r="I90" s="9"/>
    </row>
    <row r="91" spans="1:10" hidden="1" x14ac:dyDescent="0.25">
      <c r="B91" s="9"/>
      <c r="C91" s="9"/>
      <c r="I91" s="9"/>
    </row>
    <row r="92" spans="1:10" ht="14.25" customHeight="1" x14ac:dyDescent="0.25">
      <c r="B92" s="9"/>
      <c r="C92" s="9"/>
      <c r="I92" s="9"/>
    </row>
    <row r="93" spans="1:10" x14ac:dyDescent="0.25">
      <c r="A93" s="46" t="s">
        <v>72</v>
      </c>
      <c r="B93" s="46"/>
      <c r="C93" s="46"/>
      <c r="D93" s="46"/>
      <c r="E93" s="46"/>
      <c r="F93" s="46"/>
      <c r="G93" s="46"/>
      <c r="H93" s="46"/>
      <c r="I93" s="46"/>
    </row>
    <row r="94" spans="1:10" ht="42" customHeight="1" x14ac:dyDescent="0.25">
      <c r="A94" s="39" t="s">
        <v>78</v>
      </c>
      <c r="B94" s="40"/>
      <c r="C94" s="40"/>
      <c r="D94" s="40"/>
      <c r="E94" s="40"/>
      <c r="F94" s="40"/>
      <c r="G94" s="40"/>
      <c r="H94" s="40"/>
      <c r="I94" s="40"/>
    </row>
    <row r="95" spans="1:10" ht="6.75" customHeight="1" x14ac:dyDescent="0.25"/>
    <row r="96" spans="1:10" x14ac:dyDescent="0.25">
      <c r="I96" s="20" t="s">
        <v>239</v>
      </c>
    </row>
    <row r="97" spans="6:9" x14ac:dyDescent="0.25">
      <c r="F97" s="46" t="s">
        <v>241</v>
      </c>
      <c r="G97" s="46"/>
      <c r="H97" s="46"/>
      <c r="I97" s="46"/>
    </row>
    <row r="98" spans="6:9" x14ac:dyDescent="0.25">
      <c r="F98" s="32" t="s">
        <v>240</v>
      </c>
      <c r="G98" s="32"/>
      <c r="H98" s="32"/>
      <c r="I98" s="32"/>
    </row>
    <row r="103" spans="6:9" x14ac:dyDescent="0.25">
      <c r="F103" s="32"/>
      <c r="G103" s="32"/>
      <c r="H103" s="32"/>
    </row>
    <row r="104" spans="6:9" ht="18.75" x14ac:dyDescent="0.25">
      <c r="F104" s="27" t="s">
        <v>238</v>
      </c>
      <c r="G104" s="27"/>
      <c r="H104" s="27"/>
      <c r="I104" s="27"/>
    </row>
  </sheetData>
  <mergeCells count="27">
    <mergeCell ref="A94:I94"/>
    <mergeCell ref="F103:H103"/>
    <mergeCell ref="C19:D20"/>
    <mergeCell ref="B89:E89"/>
    <mergeCell ref="F84:I84"/>
    <mergeCell ref="F89:I89"/>
    <mergeCell ref="A93:I93"/>
    <mergeCell ref="F19:H19"/>
    <mergeCell ref="I19:I20"/>
    <mergeCell ref="F97:I97"/>
    <mergeCell ref="F98:I98"/>
    <mergeCell ref="F104:I104"/>
    <mergeCell ref="A1:D1"/>
    <mergeCell ref="A2:D2"/>
    <mergeCell ref="A3:D3"/>
    <mergeCell ref="C74:D74"/>
    <mergeCell ref="B84:E84"/>
    <mergeCell ref="E19:E20"/>
    <mergeCell ref="A82:I82"/>
    <mergeCell ref="A5:I5"/>
    <mergeCell ref="A17:I17"/>
    <mergeCell ref="A19:A20"/>
    <mergeCell ref="B19:B20"/>
    <mergeCell ref="E2:I2"/>
    <mergeCell ref="F3:I3"/>
    <mergeCell ref="B15:I15"/>
    <mergeCell ref="B9:F9"/>
  </mergeCells>
  <phoneticPr fontId="27" type="noConversion"/>
  <printOptions horizontalCentered="1"/>
  <pageMargins left="0.51181102362204722" right="0.31496062992125984" top="0.70866141732283472" bottom="0.39370078740157483" header="0.31496062992125984" footer="0.15748031496062992"/>
  <pageSetup paperSize="9" fitToHeight="0"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BIEN BAN REN LUYEN</vt:lpstr>
      <vt:lpstr>'BIEN BAN REN LUYEN'!Print_Area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cp:lastModifiedBy>
  <cp:lastPrinted>2026-01-28T05:57:33Z</cp:lastPrinted>
  <dcterms:created xsi:type="dcterms:W3CDTF">2023-12-01T01:41:38Z</dcterms:created>
  <dcterms:modified xsi:type="dcterms:W3CDTF">2026-01-28T06:01:04Z</dcterms:modified>
</cp:coreProperties>
</file>